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<sst xmlns="http://schemas.openxmlformats.org/spreadsheetml/2006/main" count="153" uniqueCount="77">
  <si>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</si>
  <si>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</si>
  <si>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</si>
  <si>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</si>
  <si>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</si>
  <si>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</si>
  <si>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</si>
  <si>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</si>
  <si>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</si>
  <si>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</si>
  <si>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</si>
  <si>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</si>
  <si>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</si>
  <si>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</si>
  <si>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</si>
  <si>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</si>
  <si>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</si>
  <si>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</si>
  <si>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</si>
  <si>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</si>
  <si>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</si>
  <si>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</si>
  <si>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</si>
  <si>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</si>
  <si>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</si>
  <si>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</si>
  <si>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</si>
  <si>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</si>
  <si>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</si>
  <si>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</si>
  <si>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</si>
  <si>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</si>
  <si>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</si>
  <si>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</si>
  <si>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</si>
  <si>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</si>
  <si>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</si>
  <si>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</si>
  <si>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</si>
  <si>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</si>
  <si>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</si>
  <si>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</si>
  <si>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</si>
  <si>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</si>
  <si>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</si>
  <si>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</si>
  <si>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</si>
  <si>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</si>
  <si>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</si>
  <si>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</si>
  <si>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</si>
  <si>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</si>
  <si>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</si>
  <si>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</si>
  <si>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</si>
  <si>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</si>
  <si>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</si>
  <si>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</si>
  <si>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</si>
  <si>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</si>
  <si>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</si>
  <si>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</si>
  <si>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</si>
  <si>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</si>
  <si>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</si>
  <si>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</si>
  <si>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</si>
  <si>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11016 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</si>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</sst>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topLeftCell="A7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.7109375" style="2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42</v>
      </c>
      <c r="C4" s="60"/>
      <c r="D4" s="60"/>
      <c r="E4" s="61"/>
    </row>
    <row r="5" spans="1:16" ht="67.5" customHeight="1" x14ac:dyDescent="0.25">
      <c r="A5" s="6" t="s">
        <v>1</v>
      </c>
      <c r="B5" s="56" t="s">
        <v>67</v>
      </c>
      <c r="C5" s="57"/>
      <c r="D5" s="57"/>
      <c r="E5" s="58"/>
    </row>
    <row r="6" spans="1:16" ht="36.75" customHeight="1" x14ac:dyDescent="0.25">
      <c r="A6" s="15" t="s">
        <v>9</v>
      </c>
      <c r="B6" s="56" t="s">
        <v>40</v>
      </c>
      <c r="C6" s="57"/>
      <c r="D6" s="57"/>
      <c r="E6" s="58"/>
    </row>
    <row r="8" spans="1:16" x14ac:dyDescent="0.25">
      <c r="A8" s="63" t="s">
        <v>20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4" t="s">
        <v>10</v>
      </c>
      <c r="B10" s="64" t="s">
        <v>3</v>
      </c>
      <c r="C10" s="64" t="s">
        <v>4</v>
      </c>
      <c r="D10" s="64" t="s">
        <v>11</v>
      </c>
      <c r="E10" s="64" t="s">
        <v>5</v>
      </c>
      <c r="F10" s="64"/>
      <c r="G10" s="64"/>
      <c r="H10" s="64"/>
      <c r="I10" s="64"/>
      <c r="J10" s="64" t="s">
        <v>6</v>
      </c>
    </row>
    <row r="11" spans="1:16" x14ac:dyDescent="0.25">
      <c r="A11" s="64"/>
      <c r="B11" s="64"/>
      <c r="C11" s="64"/>
      <c r="D11" s="64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4"/>
    </row>
    <row r="12" spans="1:16" x14ac:dyDescent="0.25">
      <c r="A12" s="65" t="s">
        <v>18</v>
      </c>
      <c r="B12" s="65"/>
      <c r="C12" s="65"/>
      <c r="D12" s="65"/>
      <c r="E12" s="66"/>
      <c r="F12" s="66"/>
      <c r="G12" s="66"/>
      <c r="H12" s="66"/>
      <c r="I12" s="66"/>
      <c r="J12" s="65"/>
    </row>
    <row r="13" spans="1:16" ht="127.5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7" t="s">
        <v>71</v>
      </c>
    </row>
    <row r="14" spans="1:16" ht="151.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8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5" t="s">
        <v>19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view="pageBreakPreview" topLeftCell="B4" zoomScale="60" zoomScaleNormal="100" workbookViewId="0">
      <selection activeCell="K37" sqref="K37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70" t="s">
        <v>25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5" spans="1:21" ht="14.25" thickBot="1" x14ac:dyDescent="0.3"/>
    <row r="6" spans="1:21" ht="58.5" customHeight="1" x14ac:dyDescent="0.25">
      <c r="A6" s="71" t="s">
        <v>7</v>
      </c>
      <c r="B6" s="73" t="s">
        <v>75</v>
      </c>
      <c r="C6" s="74"/>
      <c r="D6" s="74"/>
      <c r="E6" s="74"/>
      <c r="F6" s="75"/>
      <c r="G6" s="79" t="s">
        <v>76</v>
      </c>
      <c r="H6" s="80"/>
      <c r="I6" s="80"/>
      <c r="J6" s="80"/>
      <c r="K6" s="81"/>
      <c r="L6" s="86" t="s">
        <v>72</v>
      </c>
      <c r="M6" s="80"/>
      <c r="N6" s="80"/>
      <c r="O6" s="80"/>
      <c r="P6" s="87"/>
      <c r="Q6" s="88" t="s">
        <v>29</v>
      </c>
      <c r="R6" s="89"/>
      <c r="S6" s="89"/>
      <c r="T6" s="89"/>
      <c r="U6" s="90"/>
    </row>
    <row r="7" spans="1:21" ht="57" customHeight="1" x14ac:dyDescent="0.25">
      <c r="A7" s="72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4" t="s">
        <v>26</v>
      </c>
      <c r="B8" s="76" t="s">
        <v>24</v>
      </c>
      <c r="C8" s="77" t="s">
        <v>24</v>
      </c>
      <c r="D8" s="77" t="s">
        <v>24</v>
      </c>
      <c r="E8" s="77" t="s">
        <v>24</v>
      </c>
      <c r="F8" s="78" t="s">
        <v>24</v>
      </c>
      <c r="G8" s="82" t="s">
        <v>24</v>
      </c>
      <c r="H8" s="77" t="s">
        <v>24</v>
      </c>
      <c r="I8" s="77" t="s">
        <v>24</v>
      </c>
      <c r="J8" s="77" t="s">
        <v>24</v>
      </c>
      <c r="K8" s="83" t="s">
        <v>24</v>
      </c>
      <c r="L8" s="76" t="s">
        <v>24</v>
      </c>
      <c r="M8" s="77" t="s">
        <v>24</v>
      </c>
      <c r="N8" s="77" t="s">
        <v>24</v>
      </c>
      <c r="O8" s="77" t="s">
        <v>24</v>
      </c>
      <c r="P8" s="78" t="s">
        <v>24</v>
      </c>
      <c r="Q8" s="91">
        <f>SUM(Q10:Q11)</f>
        <v>184302</v>
      </c>
      <c r="R8" s="84">
        <f t="shared" ref="R8:U8" si="0">SUM(R10:R11)</f>
        <v>189673.69999999998</v>
      </c>
      <c r="S8" s="84">
        <f t="shared" si="0"/>
        <v>243169.1</v>
      </c>
      <c r="T8" s="84">
        <f t="shared" si="0"/>
        <v>331182.8</v>
      </c>
      <c r="U8" s="85">
        <f t="shared" si="0"/>
        <v>368860.7</v>
      </c>
    </row>
    <row r="9" spans="1:21" ht="27" x14ac:dyDescent="0.25">
      <c r="A9" s="54" t="s">
        <v>23</v>
      </c>
      <c r="B9" s="76"/>
      <c r="C9" s="77"/>
      <c r="D9" s="77"/>
      <c r="E9" s="77"/>
      <c r="F9" s="78"/>
      <c r="G9" s="82"/>
      <c r="H9" s="77"/>
      <c r="I9" s="77"/>
      <c r="J9" s="77"/>
      <c r="K9" s="83"/>
      <c r="L9" s="76"/>
      <c r="M9" s="77"/>
      <c r="N9" s="77"/>
      <c r="O9" s="77"/>
      <c r="P9" s="78"/>
      <c r="Q9" s="91"/>
      <c r="R9" s="84"/>
      <c r="S9" s="84"/>
      <c r="T9" s="84"/>
      <c r="U9" s="85"/>
    </row>
    <row r="10" spans="1:21" ht="40.5" x14ac:dyDescent="0.25">
      <c r="A10" s="44" t="s">
        <v>43</v>
      </c>
      <c r="B10" s="41"/>
      <c r="C10" s="28"/>
      <c r="D10" s="31">
        <v>50</v>
      </c>
      <c r="E10" s="31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9">
        <v>174235.4</v>
      </c>
      <c r="R10" s="34">
        <v>177108.3</v>
      </c>
      <c r="S10" s="34">
        <v>229845.9</v>
      </c>
      <c r="T10" s="34">
        <v>322026</v>
      </c>
      <c r="U10" s="50">
        <v>359703.9</v>
      </c>
    </row>
    <row r="11" spans="1:21" x14ac:dyDescent="0.25">
      <c r="A11" s="44" t="s">
        <v>48</v>
      </c>
      <c r="B11" s="41"/>
      <c r="C11" s="28"/>
      <c r="D11" s="31"/>
      <c r="E11" s="31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5">
        <v>10066.6</v>
      </c>
      <c r="R11" s="28">
        <v>12565.4</v>
      </c>
      <c r="S11" s="28">
        <v>13323.2</v>
      </c>
      <c r="T11" s="28">
        <v>9156.7999999999993</v>
      </c>
      <c r="U11" s="47">
        <v>9156.7999999999993</v>
      </c>
    </row>
    <row r="12" spans="1:21" ht="40.5" x14ac:dyDescent="0.25">
      <c r="A12" s="54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5">
        <v>20366.3</v>
      </c>
      <c r="R12" s="28">
        <v>79086.600000000006</v>
      </c>
      <c r="S12" s="28">
        <v>88173.4</v>
      </c>
      <c r="T12" s="28">
        <v>115553.60000000001</v>
      </c>
      <c r="U12" s="47">
        <v>126745.1</v>
      </c>
    </row>
    <row r="13" spans="1:21" ht="18" thickBot="1" x14ac:dyDescent="0.3">
      <c r="A13" s="55" t="s">
        <v>28</v>
      </c>
      <c r="B13" s="53" t="s">
        <v>24</v>
      </c>
      <c r="C13" s="21" t="s">
        <v>24</v>
      </c>
      <c r="D13" s="21" t="s">
        <v>24</v>
      </c>
      <c r="E13" s="21" t="s">
        <v>24</v>
      </c>
      <c r="F13" s="48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3" t="s">
        <v>24</v>
      </c>
      <c r="M13" s="21" t="s">
        <v>24</v>
      </c>
      <c r="N13" s="21" t="s">
        <v>24</v>
      </c>
      <c r="O13" s="21" t="s">
        <v>24</v>
      </c>
      <c r="P13" s="48" t="s">
        <v>24</v>
      </c>
      <c r="Q13" s="29">
        <f>Q12+Q8</f>
        <v>204668.3</v>
      </c>
      <c r="R13" s="51">
        <f>R12+R8</f>
        <v>268760.3</v>
      </c>
      <c r="S13" s="51">
        <f>S12+S8</f>
        <v>331342.5</v>
      </c>
      <c r="T13" s="51">
        <f>T12+T8</f>
        <v>446736.4</v>
      </c>
      <c r="U13" s="52">
        <f>U12+U8</f>
        <v>495605.80000000005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6" t="s">
        <v>34</v>
      </c>
      <c r="B4" s="96"/>
      <c r="C4" s="96"/>
      <c r="D4" s="96"/>
      <c r="E4" s="96"/>
      <c r="F4" s="96"/>
      <c r="G4" s="96"/>
      <c r="H4" s="96"/>
      <c r="I4" s="96"/>
      <c r="J4" s="96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3" t="s">
        <v>30</v>
      </c>
      <c r="B5" s="78" t="s">
        <v>35</v>
      </c>
      <c r="C5" s="95"/>
      <c r="D5" s="76"/>
      <c r="E5" s="78" t="s">
        <v>36</v>
      </c>
      <c r="F5" s="95"/>
      <c r="G5" s="76"/>
      <c r="H5" s="78" t="s">
        <v>37</v>
      </c>
      <c r="I5" s="95"/>
      <c r="J5" s="76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4"/>
      <c r="B6" s="30" t="s">
        <v>31</v>
      </c>
      <c r="C6" s="30" t="s">
        <v>16</v>
      </c>
      <c r="D6" s="30" t="s">
        <v>32</v>
      </c>
      <c r="E6" s="30" t="s">
        <v>31</v>
      </c>
      <c r="F6" s="30" t="s">
        <v>16</v>
      </c>
      <c r="G6" s="30" t="s">
        <v>32</v>
      </c>
      <c r="H6" s="30" t="s">
        <v>31</v>
      </c>
      <c r="I6" s="30" t="s">
        <v>16</v>
      </c>
      <c r="J6" s="30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229845.9</v>
      </c>
      <c r="C7" s="28">
        <v>322026</v>
      </c>
      <c r="D7" s="28">
        <v>359703.9</v>
      </c>
      <c r="E7" s="28"/>
      <c r="F7" s="28"/>
      <c r="G7" s="28"/>
      <c r="H7" s="28">
        <f>+B7-E7</f>
        <v>229845.9</v>
      </c>
      <c r="I7" s="28">
        <f t="shared" ref="I7:J7" si="0">+C7-F7</f>
        <v>322026</v>
      </c>
      <c r="J7" s="28">
        <f t="shared" si="0"/>
        <v>359703.9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60486</v>
      </c>
      <c r="C8" s="28">
        <v>85493.7</v>
      </c>
      <c r="D8" s="28">
        <v>92823.4</v>
      </c>
      <c r="E8" s="28"/>
      <c r="F8" s="28"/>
      <c r="G8" s="28"/>
      <c r="H8" s="28">
        <f t="shared" ref="H8:H30" si="1">+B8-E8</f>
        <v>60486</v>
      </c>
      <c r="I8" s="28">
        <f t="shared" ref="I8:I30" si="2">+C8-F8</f>
        <v>85493.7</v>
      </c>
      <c r="J8" s="28">
        <f t="shared" ref="J8:J30" si="3">+D8-G8</f>
        <v>92823.4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7173.7</v>
      </c>
      <c r="C9" s="28">
        <v>9546.2000000000007</v>
      </c>
      <c r="D9" s="28">
        <v>13408</v>
      </c>
      <c r="E9" s="28"/>
      <c r="F9" s="28"/>
      <c r="G9" s="28"/>
      <c r="H9" s="28">
        <f t="shared" si="1"/>
        <v>7173.7</v>
      </c>
      <c r="I9" s="28">
        <f t="shared" si="2"/>
        <v>9546.2000000000007</v>
      </c>
      <c r="J9" s="28">
        <f t="shared" si="3"/>
        <v>13408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14018.2</v>
      </c>
      <c r="C10" s="28">
        <v>14018.2</v>
      </c>
      <c r="D10" s="28">
        <v>14018.2</v>
      </c>
      <c r="E10" s="28"/>
      <c r="F10" s="28"/>
      <c r="G10" s="28"/>
      <c r="H10" s="28">
        <f t="shared" si="1"/>
        <v>14018.2</v>
      </c>
      <c r="I10" s="28">
        <f t="shared" si="2"/>
        <v>14018.2</v>
      </c>
      <c r="J10" s="28">
        <f t="shared" si="3"/>
        <v>14018.2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1444.3999999999999</v>
      </c>
      <c r="C11" s="28">
        <v>1444.3999999999999</v>
      </c>
      <c r="D11" s="28">
        <v>1444.3999999999999</v>
      </c>
      <c r="E11" s="28"/>
      <c r="F11" s="28"/>
      <c r="G11" s="28"/>
      <c r="H11" s="28">
        <f t="shared" si="1"/>
        <v>1444.3999999999999</v>
      </c>
      <c r="I11" s="28">
        <f t="shared" si="2"/>
        <v>1444.3999999999999</v>
      </c>
      <c r="J11" s="28">
        <f t="shared" si="3"/>
        <v>1444.3999999999999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13323.2</v>
      </c>
      <c r="C12" s="28">
        <v>13323.2</v>
      </c>
      <c r="D12" s="28">
        <v>13323.2</v>
      </c>
      <c r="E12" s="28"/>
      <c r="F12" s="28">
        <v>4166.3999999999996</v>
      </c>
      <c r="G12" s="28">
        <v>4166.3999999999996</v>
      </c>
      <c r="H12" s="28">
        <f t="shared" si="1"/>
        <v>13323.2</v>
      </c>
      <c r="I12" s="28">
        <f t="shared" si="2"/>
        <v>9156.8000000000011</v>
      </c>
      <c r="J12" s="28">
        <f t="shared" si="3"/>
        <v>9156.8000000000011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612</v>
      </c>
      <c r="C14" s="28">
        <v>612</v>
      </c>
      <c r="D14" s="28">
        <v>612</v>
      </c>
      <c r="E14" s="28"/>
      <c r="F14" s="28"/>
      <c r="G14" s="28"/>
      <c r="H14" s="28">
        <f t="shared" si="1"/>
        <v>612</v>
      </c>
      <c r="I14" s="28">
        <f t="shared" si="2"/>
        <v>612</v>
      </c>
      <c r="J14" s="28">
        <f t="shared" si="3"/>
        <v>612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1215.3</v>
      </c>
      <c r="C16" s="28">
        <v>1215.3</v>
      </c>
      <c r="D16" s="28">
        <v>1215.3</v>
      </c>
      <c r="E16" s="28"/>
      <c r="F16" s="28"/>
      <c r="G16" s="28"/>
      <c r="H16" s="28">
        <f t="shared" si="1"/>
        <v>1215.3</v>
      </c>
      <c r="I16" s="28">
        <f t="shared" si="2"/>
        <v>1215.3</v>
      </c>
      <c r="J16" s="28">
        <f t="shared" si="3"/>
        <v>1215.3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268.7</v>
      </c>
      <c r="C22" s="28">
        <v>268.7</v>
      </c>
      <c r="D22" s="28">
        <v>268.7</v>
      </c>
      <c r="E22" s="28"/>
      <c r="F22" s="28"/>
      <c r="G22" s="28"/>
      <c r="H22" s="28">
        <f t="shared" si="1"/>
        <v>268.7</v>
      </c>
      <c r="I22" s="28">
        <f t="shared" si="2"/>
        <v>268.7</v>
      </c>
      <c r="J22" s="28">
        <f t="shared" si="3"/>
        <v>268.7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2520</v>
      </c>
      <c r="C29" s="28">
        <v>2520</v>
      </c>
      <c r="D29" s="28">
        <v>2520</v>
      </c>
      <c r="E29" s="28"/>
      <c r="F29" s="28"/>
      <c r="G29" s="28"/>
      <c r="H29" s="28">
        <f t="shared" si="1"/>
        <v>2520</v>
      </c>
      <c r="I29" s="28">
        <f t="shared" si="2"/>
        <v>2520</v>
      </c>
      <c r="J29" s="28">
        <f t="shared" si="3"/>
        <v>2520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435.1</v>
      </c>
      <c r="C30" s="28">
        <v>435.1</v>
      </c>
      <c r="D30" s="28">
        <v>435.1</v>
      </c>
      <c r="E30" s="28"/>
      <c r="F30" s="28"/>
      <c r="G30" s="28"/>
      <c r="H30" s="28">
        <f t="shared" si="1"/>
        <v>435.1</v>
      </c>
      <c r="I30" s="28">
        <f t="shared" si="2"/>
        <v>435.1</v>
      </c>
      <c r="J30" s="28">
        <f t="shared" si="3"/>
        <v>435.1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0" t="s">
        <v>33</v>
      </c>
      <c r="B31" s="32">
        <f>SUM(B7:B30)</f>
        <v>331342.50000000006</v>
      </c>
      <c r="C31" s="32">
        <f t="shared" ref="C31:J31" si="4">SUM(C7:C30)</f>
        <v>450902.80000000005</v>
      </c>
      <c r="D31" s="32">
        <f t="shared" si="4"/>
        <v>499772.20000000007</v>
      </c>
      <c r="E31" s="32">
        <f t="shared" si="4"/>
        <v>0</v>
      </c>
      <c r="F31" s="32">
        <f t="shared" si="4"/>
        <v>4166.3999999999996</v>
      </c>
      <c r="G31" s="32">
        <f t="shared" si="4"/>
        <v>4166.3999999999996</v>
      </c>
      <c r="H31" s="32">
        <f t="shared" si="4"/>
        <v>331342.50000000006</v>
      </c>
      <c r="I31" s="32">
        <f t="shared" si="4"/>
        <v>446736.4</v>
      </c>
      <c r="J31" s="32">
        <f t="shared" si="4"/>
        <v>495605.80000000005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3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2019-05-17T06:54:37Z</dcterms:modified>
</cp:coreProperties>
</file>